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8" windowHeight="10020"/>
  </bookViews>
  <sheets>
    <sheet name="Sheet1" sheetId="1" r:id="rId1"/>
  </sheets>
  <definedNames>
    <definedName name="_xlnm._FilterDatabase" localSheetId="0" hidden="1">Sheet1!$A$1:$AC$26</definedName>
  </definedNames>
  <calcPr calcId="144525"/>
</workbook>
</file>

<file path=xl/sharedStrings.xml><?xml version="1.0" encoding="utf-8"?>
<sst xmlns="http://schemas.openxmlformats.org/spreadsheetml/2006/main" count="384" uniqueCount="115">
  <si>
    <t>温州理工学院数据科学与人工智能学院2023届19数学与应用数学一班班级优秀毕业生评选表</t>
  </si>
  <si>
    <t>智育成绩</t>
  </si>
  <si>
    <t>综合素质成绩</t>
  </si>
  <si>
    <t>综合总成绩</t>
  </si>
  <si>
    <t>最终排名</t>
  </si>
  <si>
    <t>排名是否符合省优</t>
  </si>
  <si>
    <t>排名是否符合校优</t>
  </si>
  <si>
    <r>
      <rPr>
        <b/>
        <sz val="12"/>
        <color theme="1"/>
        <rFont val="宋体"/>
        <charset val="134"/>
      </rPr>
      <t>达标条件</t>
    </r>
    <r>
      <rPr>
        <b/>
        <sz val="12"/>
        <color rgb="FFFF0000"/>
        <rFont val="宋体"/>
        <charset val="134"/>
      </rPr>
      <t>（达标即可）</t>
    </r>
  </si>
  <si>
    <t>是否符合省优、校优</t>
  </si>
  <si>
    <t>评定情况</t>
  </si>
  <si>
    <t>备注</t>
  </si>
  <si>
    <t>序号</t>
  </si>
  <si>
    <t>学号</t>
  </si>
  <si>
    <t>姓名</t>
  </si>
  <si>
    <t>第一学年</t>
  </si>
  <si>
    <t>第二学年</t>
  </si>
  <si>
    <t>第三学年</t>
  </si>
  <si>
    <t>总成绩</t>
  </si>
  <si>
    <t>排名</t>
  </si>
  <si>
    <t>是否符合省优</t>
  </si>
  <si>
    <t>是否符合校优</t>
  </si>
  <si>
    <t>总排名</t>
  </si>
  <si>
    <t>大学就读期间无挂科</t>
  </si>
  <si>
    <t>大学就读期间无违纪处分</t>
  </si>
  <si>
    <t>CET4</t>
  </si>
  <si>
    <t>校级及以上奖学金≥2次（专升本≥1次）（含国家奖学金、省政府奖学金、国家励志奖学金）</t>
  </si>
  <si>
    <r>
      <rPr>
        <b/>
        <sz val="10"/>
        <color theme="1"/>
        <rFont val="宋体"/>
        <charset val="134"/>
      </rPr>
      <t>校级及以上“</t>
    </r>
    <r>
      <rPr>
        <b/>
        <sz val="10"/>
        <rFont val="宋体"/>
        <charset val="134"/>
      </rPr>
      <t>优秀</t>
    </r>
    <r>
      <rPr>
        <b/>
        <sz val="10"/>
        <color theme="1"/>
        <rFont val="宋体"/>
        <charset val="134"/>
      </rPr>
      <t>学生干部”、“优秀共青团干部”、“优秀党/团员”或其他相当奖项（省优：普本≥2次；专升本≥1次。校优：普本、专升本≥1次）</t>
    </r>
  </si>
  <si>
    <t>材料审核，是否符合标准</t>
  </si>
  <si>
    <t>例</t>
  </si>
  <si>
    <t>是/否</t>
  </si>
  <si>
    <t>通过/未过</t>
  </si>
  <si>
    <t>1次/2次/3次…</t>
  </si>
  <si>
    <t>符合/不符合</t>
  </si>
  <si>
    <t>19219109307</t>
  </si>
  <si>
    <t>余晨霞</t>
  </si>
  <si>
    <t>19219110214</t>
  </si>
  <si>
    <t>2</t>
  </si>
  <si>
    <t>是</t>
  </si>
  <si>
    <t>1</t>
  </si>
  <si>
    <t>通过</t>
  </si>
  <si>
    <t>5次</t>
  </si>
  <si>
    <t>15次</t>
  </si>
  <si>
    <t>符合省优</t>
  </si>
  <si>
    <t>省优</t>
  </si>
  <si>
    <t>19219109333</t>
  </si>
  <si>
    <t>何知拉</t>
  </si>
  <si>
    <t>19219110209</t>
  </si>
  <si>
    <t>8次</t>
  </si>
  <si>
    <t>19219109305</t>
  </si>
  <si>
    <t>唐志毅</t>
  </si>
  <si>
    <t>19219110205</t>
  </si>
  <si>
    <t>3</t>
  </si>
  <si>
    <t>3次</t>
  </si>
  <si>
    <t>19219109302</t>
  </si>
  <si>
    <t>沈浩</t>
  </si>
  <si>
    <t>19219110221</t>
  </si>
  <si>
    <t>4</t>
  </si>
  <si>
    <t>6次</t>
  </si>
  <si>
    <t>校优</t>
  </si>
  <si>
    <t>19219109311</t>
  </si>
  <si>
    <t>唐祥斌</t>
  </si>
  <si>
    <t>19219110220</t>
  </si>
  <si>
    <t>9</t>
  </si>
  <si>
    <t>否</t>
  </si>
  <si>
    <t>5</t>
  </si>
  <si>
    <t>7</t>
  </si>
  <si>
    <t>4次</t>
  </si>
  <si>
    <t>9次</t>
  </si>
  <si>
    <t>符合校优</t>
  </si>
  <si>
    <t>19219109322</t>
  </si>
  <si>
    <t>洪晓悦</t>
  </si>
  <si>
    <t>19219110201</t>
  </si>
  <si>
    <t>8</t>
  </si>
  <si>
    <t>6</t>
  </si>
  <si>
    <t>19219109312</t>
  </si>
  <si>
    <t>陈贝</t>
  </si>
  <si>
    <t>19219110206</t>
  </si>
  <si>
    <t>19219109120</t>
  </si>
  <si>
    <t>张晶华</t>
  </si>
  <si>
    <t>19219110204</t>
  </si>
  <si>
    <t>2次</t>
  </si>
  <si>
    <t>1次</t>
  </si>
  <si>
    <t>19219109321</t>
  </si>
  <si>
    <t>郑东</t>
  </si>
  <si>
    <t>19219110224</t>
  </si>
  <si>
    <t>19219109326</t>
  </si>
  <si>
    <t>任倩楠</t>
  </si>
  <si>
    <t>19219110207</t>
  </si>
  <si>
    <t>11</t>
  </si>
  <si>
    <t>10</t>
  </si>
  <si>
    <t>19219109106</t>
  </si>
  <si>
    <t>黄士聪</t>
  </si>
  <si>
    <t>未过</t>
  </si>
  <si>
    <t>0次</t>
  </si>
  <si>
    <t>不符合</t>
  </si>
  <si>
    <t>19219109328</t>
  </si>
  <si>
    <t>潘小静</t>
  </si>
  <si>
    <t>14</t>
  </si>
  <si>
    <t>12</t>
  </si>
  <si>
    <t>19219109319</t>
  </si>
  <si>
    <t>李敏琦</t>
  </si>
  <si>
    <t>16</t>
  </si>
  <si>
    <t>13</t>
  </si>
  <si>
    <t>15</t>
  </si>
  <si>
    <t>10次</t>
  </si>
  <si>
    <t>19219109316</t>
  </si>
  <si>
    <t>吴鸿飞</t>
  </si>
  <si>
    <t>19219109314</t>
  </si>
  <si>
    <t>戎彬</t>
  </si>
  <si>
    <t>19219109313</t>
  </si>
  <si>
    <t>王虹</t>
  </si>
  <si>
    <t>19219109124</t>
  </si>
  <si>
    <t>陈联君</t>
  </si>
  <si>
    <t>18</t>
  </si>
  <si>
    <t>丁道超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</si>
</sst>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8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2"/>
      <color rgb="FFFF0000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6" fillId="20" borderId="12" applyNumberFormat="0" applyAlignment="0" applyProtection="0">
      <alignment vertical="center"/>
    </xf>
    <xf numFmtId="0" fontId="27" fillId="20" borderId="8" applyNumberFormat="0" applyAlignment="0" applyProtection="0">
      <alignment vertical="center"/>
    </xf>
    <xf numFmtId="0" fontId="28" fillId="21" borderId="13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33" fillId="0" borderId="0" applyBorder="0"/>
    <xf numFmtId="0" fontId="33" fillId="0" borderId="0" applyBorder="0"/>
    <xf numFmtId="0" fontId="33" fillId="0" borderId="0" applyBorder="0"/>
  </cellStyleXfs>
  <cellXfs count="9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76" fontId="3" fillId="3" borderId="0" xfId="0" applyNumberFormat="1" applyFont="1" applyFill="1" applyAlignment="1">
      <alignment horizontal="center" vertical="center"/>
    </xf>
    <xf numFmtId="177" fontId="3" fillId="4" borderId="0" xfId="0" applyNumberFormat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10" borderId="0" xfId="0" applyFont="1" applyFill="1" applyAlignment="1">
      <alignment horizontal="center" vertical="center" wrapText="1"/>
    </xf>
    <xf numFmtId="0" fontId="3" fillId="1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7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76" fontId="1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76" fontId="3" fillId="3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6" fillId="2" borderId="2" xfId="50" applyFont="1" applyFill="1" applyBorder="1" applyAlignment="1">
      <alignment horizontal="center" vertical="center"/>
    </xf>
    <xf numFmtId="0" fontId="6" fillId="2" borderId="2" xfId="5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/>
    </xf>
    <xf numFmtId="177" fontId="8" fillId="2" borderId="2" xfId="0" applyNumberFormat="1" applyFont="1" applyFill="1" applyBorder="1" applyAlignment="1">
      <alignment horizontal="center" vertical="center" wrapText="1"/>
    </xf>
    <xf numFmtId="177" fontId="8" fillId="2" borderId="2" xfId="0" applyNumberFormat="1" applyFont="1" applyFill="1" applyBorder="1" applyAlignment="1">
      <alignment horizontal="center" vertical="center"/>
    </xf>
    <xf numFmtId="0" fontId="6" fillId="0" borderId="2" xfId="50" applyFont="1" applyBorder="1" applyAlignment="1">
      <alignment horizontal="center" vertical="center"/>
    </xf>
    <xf numFmtId="0" fontId="6" fillId="0" borderId="2" xfId="5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177" fontId="8" fillId="3" borderId="2" xfId="0" applyNumberFormat="1" applyFont="1" applyFill="1" applyBorder="1" applyAlignment="1">
      <alignment horizontal="center" vertical="center" wrapText="1"/>
    </xf>
    <xf numFmtId="177" fontId="8" fillId="3" borderId="2" xfId="0" applyNumberFormat="1" applyFont="1" applyFill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177" fontId="1" fillId="4" borderId="2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77" fontId="2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77" fontId="8" fillId="4" borderId="2" xfId="0" applyNumberFormat="1" applyFont="1" applyFill="1" applyBorder="1" applyAlignment="1">
      <alignment horizontal="center" vertical="center" wrapText="1"/>
    </xf>
    <xf numFmtId="177" fontId="8" fillId="4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177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77" fontId="9" fillId="5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 wrapText="1"/>
    </xf>
    <xf numFmtId="0" fontId="12" fillId="1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13" fillId="10" borderId="2" xfId="0" applyFont="1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 quotePrefix="1">
      <alignment horizontal="center" vertical="center"/>
    </xf>
    <xf numFmtId="49" fontId="7" fillId="0" borderId="2" xfId="0" applyNumberFormat="1" applyFont="1" applyBorder="1" applyAlignment="1" quotePrefix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8"/>
  <sheetViews>
    <sheetView tabSelected="1" topLeftCell="I1" workbookViewId="0">
      <selection activeCell="AD8" sqref="AD8:AD14"/>
    </sheetView>
  </sheetViews>
  <sheetFormatPr defaultColWidth="8.77777777777778" defaultRowHeight="15.6"/>
  <cols>
    <col min="1" max="1" width="5.33333333333333" style="4" customWidth="1"/>
    <col min="2" max="2" width="12" style="4" customWidth="1"/>
    <col min="3" max="3" width="13.1111111111111" style="4" customWidth="1"/>
    <col min="4" max="4" width="17.7777777777778" style="4" hidden="1" customWidth="1"/>
    <col min="5" max="5" width="11.3333333333333" style="5" customWidth="1"/>
    <col min="6" max="6" width="11.3333333333333" style="6" customWidth="1"/>
    <col min="7" max="7" width="10.4444444444444" style="6" customWidth="1"/>
    <col min="8" max="8" width="8.33333333333333" style="7" customWidth="1"/>
    <col min="9" max="9" width="5.33333333333333" style="6" customWidth="1"/>
    <col min="10" max="11" width="6.77777777777778" style="6" customWidth="1"/>
    <col min="12" max="12" width="8.55555555555556" style="8" customWidth="1"/>
    <col min="13" max="14" width="8.55555555555556" style="9" customWidth="1"/>
    <col min="15" max="15" width="9.33333333333333" style="8" customWidth="1"/>
    <col min="16" max="16" width="5.44444444444444" style="9" customWidth="1"/>
    <col min="17" max="18" width="6.11111111111111" style="10" customWidth="1"/>
    <col min="19" max="19" width="13.1111111111111" style="11" customWidth="1"/>
    <col min="20" max="20" width="4.77777777777778" style="12" customWidth="1"/>
    <col min="21" max="22" width="5" style="13" customWidth="1"/>
    <col min="23" max="25" width="8.55555555555556" style="14" customWidth="1"/>
    <col min="26" max="26" width="16.3333333333333" style="14" customWidth="1"/>
    <col min="27" max="27" width="17.3333333333333" style="14" customWidth="1"/>
    <col min="28" max="28" width="14.1111111111111" style="14" customWidth="1"/>
    <col min="29" max="29" width="8.44444444444444" style="15" customWidth="1"/>
    <col min="30" max="30" width="11.1111111111111" style="16" customWidth="1"/>
    <col min="31" max="16384" width="8.77777777777778" style="4"/>
  </cols>
  <sheetData>
    <row r="1" ht="20.4" spans="1:30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40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4"/>
    </row>
    <row r="2" spans="1:31">
      <c r="A2" s="18"/>
      <c r="B2" s="18"/>
      <c r="C2" s="18"/>
      <c r="D2" s="18"/>
      <c r="E2" s="19" t="s">
        <v>1</v>
      </c>
      <c r="F2" s="20"/>
      <c r="G2" s="20"/>
      <c r="H2" s="20"/>
      <c r="I2" s="20"/>
      <c r="J2" s="20"/>
      <c r="K2" s="41"/>
      <c r="L2" s="42" t="s">
        <v>2</v>
      </c>
      <c r="M2" s="43"/>
      <c r="N2" s="43"/>
      <c r="O2" s="43"/>
      <c r="P2" s="43"/>
      <c r="Q2" s="43"/>
      <c r="R2" s="55"/>
      <c r="S2" s="56" t="s">
        <v>3</v>
      </c>
      <c r="T2" s="57" t="s">
        <v>4</v>
      </c>
      <c r="U2" s="58" t="s">
        <v>5</v>
      </c>
      <c r="V2" s="58" t="s">
        <v>6</v>
      </c>
      <c r="W2" s="59" t="s">
        <v>7</v>
      </c>
      <c r="X2" s="59"/>
      <c r="Y2" s="59"/>
      <c r="Z2" s="59"/>
      <c r="AA2" s="59"/>
      <c r="AB2" s="59"/>
      <c r="AC2" s="79" t="s">
        <v>8</v>
      </c>
      <c r="AD2" s="80" t="s">
        <v>9</v>
      </c>
      <c r="AE2" s="81" t="s">
        <v>10</v>
      </c>
    </row>
    <row r="3" s="1" customFormat="1" ht="78" customHeight="1" spans="1:31">
      <c r="A3" s="21" t="s">
        <v>11</v>
      </c>
      <c r="B3" s="21" t="s">
        <v>12</v>
      </c>
      <c r="C3" s="21" t="s">
        <v>13</v>
      </c>
      <c r="D3" s="21" t="s">
        <v>12</v>
      </c>
      <c r="E3" s="22" t="s">
        <v>14</v>
      </c>
      <c r="F3" s="23" t="s">
        <v>15</v>
      </c>
      <c r="G3" s="23" t="s">
        <v>16</v>
      </c>
      <c r="H3" s="24" t="s">
        <v>17</v>
      </c>
      <c r="I3" s="23" t="s">
        <v>18</v>
      </c>
      <c r="J3" s="23" t="s">
        <v>19</v>
      </c>
      <c r="K3" s="23" t="s">
        <v>20</v>
      </c>
      <c r="L3" s="44" t="s">
        <v>14</v>
      </c>
      <c r="M3" s="45" t="s">
        <v>15</v>
      </c>
      <c r="N3" s="45" t="s">
        <v>16</v>
      </c>
      <c r="O3" s="45" t="s">
        <v>17</v>
      </c>
      <c r="P3" s="45" t="s">
        <v>18</v>
      </c>
      <c r="Q3" s="60" t="s">
        <v>19</v>
      </c>
      <c r="R3" s="60" t="s">
        <v>20</v>
      </c>
      <c r="S3" s="61" t="s">
        <v>21</v>
      </c>
      <c r="T3" s="62"/>
      <c r="U3" s="63"/>
      <c r="V3" s="63"/>
      <c r="W3" s="64" t="s">
        <v>22</v>
      </c>
      <c r="X3" s="64" t="s">
        <v>23</v>
      </c>
      <c r="Y3" s="64" t="s">
        <v>24</v>
      </c>
      <c r="Z3" s="82" t="s">
        <v>25</v>
      </c>
      <c r="AA3" s="64" t="s">
        <v>26</v>
      </c>
      <c r="AB3" s="64" t="s">
        <v>27</v>
      </c>
      <c r="AC3" s="83"/>
      <c r="AD3" s="84"/>
      <c r="AE3" s="81"/>
    </row>
    <row r="4" s="2" customFormat="1" ht="13.8" customHeight="1" spans="1:31">
      <c r="A4" s="25" t="s">
        <v>28</v>
      </c>
      <c r="B4" s="25"/>
      <c r="C4" s="25"/>
      <c r="D4" s="25"/>
      <c r="E4" s="26"/>
      <c r="F4" s="27"/>
      <c r="G4" s="27"/>
      <c r="H4" s="28"/>
      <c r="I4" s="27"/>
      <c r="J4" s="27"/>
      <c r="K4" s="27"/>
      <c r="L4" s="46"/>
      <c r="M4" s="47"/>
      <c r="N4" s="47"/>
      <c r="O4" s="48"/>
      <c r="P4" s="47"/>
      <c r="Q4" s="65"/>
      <c r="R4" s="65"/>
      <c r="S4" s="66"/>
      <c r="T4" s="67"/>
      <c r="U4" s="68"/>
      <c r="V4" s="68"/>
      <c r="W4" s="69" t="s">
        <v>29</v>
      </c>
      <c r="X4" s="69" t="s">
        <v>29</v>
      </c>
      <c r="Y4" s="69" t="s">
        <v>30</v>
      </c>
      <c r="Z4" s="69" t="s">
        <v>31</v>
      </c>
      <c r="AA4" s="69" t="s">
        <v>31</v>
      </c>
      <c r="AB4" s="69" t="s">
        <v>32</v>
      </c>
      <c r="AC4" s="85"/>
      <c r="AD4" s="85"/>
      <c r="AE4" s="86"/>
    </row>
    <row r="5" s="3" customFormat="1" spans="1:31">
      <c r="A5" s="29">
        <v>1</v>
      </c>
      <c r="B5" s="30" t="s">
        <v>33</v>
      </c>
      <c r="C5" s="31" t="s">
        <v>34</v>
      </c>
      <c r="D5" s="93" t="s">
        <v>35</v>
      </c>
      <c r="E5" s="33">
        <v>98.7980769230769</v>
      </c>
      <c r="F5" s="33">
        <v>97.6019184652278</v>
      </c>
      <c r="G5" s="33">
        <v>95.9183673469388</v>
      </c>
      <c r="H5" s="34">
        <f t="shared" ref="H5:H21" si="0">(E5*1.1+F5*1.2+G5*1.3)/3.6</f>
        <v>97.3594623124107</v>
      </c>
      <c r="I5" s="49" t="s">
        <v>36</v>
      </c>
      <c r="J5" s="49" t="s">
        <v>37</v>
      </c>
      <c r="K5" s="49" t="s">
        <v>37</v>
      </c>
      <c r="L5" s="33">
        <v>96.1246538461538</v>
      </c>
      <c r="M5" s="33">
        <v>99.5020095923261</v>
      </c>
      <c r="N5" s="33">
        <v>103.541020408163</v>
      </c>
      <c r="O5" s="34">
        <f t="shared" ref="O5:O22" si="1">SUM(L5:N5)/3</f>
        <v>99.7225612822143</v>
      </c>
      <c r="P5" s="49" t="s">
        <v>38</v>
      </c>
      <c r="Q5" s="70" t="s">
        <v>37</v>
      </c>
      <c r="R5" s="70" t="s">
        <v>37</v>
      </c>
      <c r="S5" s="71">
        <f t="shared" ref="S5:S22" si="2">(I5+P5)/2</f>
        <v>1.5</v>
      </c>
      <c r="T5" s="49" t="s">
        <v>38</v>
      </c>
      <c r="U5" s="72" t="s">
        <v>37</v>
      </c>
      <c r="V5" s="72" t="s">
        <v>37</v>
      </c>
      <c r="W5" s="29" t="s">
        <v>37</v>
      </c>
      <c r="X5" s="29" t="s">
        <v>37</v>
      </c>
      <c r="Y5" s="29" t="s">
        <v>39</v>
      </c>
      <c r="Z5" s="29" t="s">
        <v>40</v>
      </c>
      <c r="AA5" s="29" t="s">
        <v>41</v>
      </c>
      <c r="AB5" s="29" t="s">
        <v>42</v>
      </c>
      <c r="AC5" s="87" t="s">
        <v>42</v>
      </c>
      <c r="AD5" s="72" t="s">
        <v>43</v>
      </c>
      <c r="AE5" s="72"/>
    </row>
    <row r="6" s="3" customFormat="1" spans="1:31">
      <c r="A6" s="29">
        <v>2</v>
      </c>
      <c r="B6" s="30" t="s">
        <v>44</v>
      </c>
      <c r="C6" s="31" t="s">
        <v>45</v>
      </c>
      <c r="D6" s="93" t="s">
        <v>46</v>
      </c>
      <c r="E6" s="33">
        <v>100</v>
      </c>
      <c r="F6" s="33">
        <v>100</v>
      </c>
      <c r="G6" s="33">
        <v>100</v>
      </c>
      <c r="H6" s="34">
        <f t="shared" si="0"/>
        <v>100</v>
      </c>
      <c r="I6" s="49" t="s">
        <v>38</v>
      </c>
      <c r="J6" s="50" t="s">
        <v>37</v>
      </c>
      <c r="K6" s="49" t="s">
        <v>37</v>
      </c>
      <c r="L6" s="33">
        <v>96.45</v>
      </c>
      <c r="M6" s="33">
        <v>95.5594</v>
      </c>
      <c r="N6" s="33">
        <v>94.77</v>
      </c>
      <c r="O6" s="34">
        <f t="shared" si="1"/>
        <v>95.5931333333333</v>
      </c>
      <c r="P6" s="49" t="s">
        <v>36</v>
      </c>
      <c r="Q6" s="70" t="s">
        <v>37</v>
      </c>
      <c r="R6" s="70" t="s">
        <v>37</v>
      </c>
      <c r="S6" s="71">
        <f t="shared" si="2"/>
        <v>1.5</v>
      </c>
      <c r="T6" s="49" t="s">
        <v>36</v>
      </c>
      <c r="U6" s="72" t="s">
        <v>37</v>
      </c>
      <c r="V6" s="72" t="s">
        <v>37</v>
      </c>
      <c r="W6" s="29" t="s">
        <v>37</v>
      </c>
      <c r="X6" s="29" t="s">
        <v>37</v>
      </c>
      <c r="Y6" s="29" t="s">
        <v>39</v>
      </c>
      <c r="Z6" s="29" t="s">
        <v>40</v>
      </c>
      <c r="AA6" s="29" t="s">
        <v>47</v>
      </c>
      <c r="AB6" s="29" t="s">
        <v>42</v>
      </c>
      <c r="AC6" s="87" t="s">
        <v>42</v>
      </c>
      <c r="AD6" s="72" t="s">
        <v>43</v>
      </c>
      <c r="AE6" s="72"/>
    </row>
    <row r="7" s="3" customFormat="1" spans="1:31">
      <c r="A7" s="29">
        <v>3</v>
      </c>
      <c r="B7" s="30" t="s">
        <v>48</v>
      </c>
      <c r="C7" s="31" t="s">
        <v>49</v>
      </c>
      <c r="D7" s="93" t="s">
        <v>50</v>
      </c>
      <c r="E7" s="33">
        <v>94.2307692307692</v>
      </c>
      <c r="F7" s="33">
        <v>95.2038369304556</v>
      </c>
      <c r="G7" s="33">
        <v>90.9297052154195</v>
      </c>
      <c r="H7" s="34">
        <f t="shared" si="0"/>
        <v>93.3630742362328</v>
      </c>
      <c r="I7" s="49" t="s">
        <v>51</v>
      </c>
      <c r="J7" s="49" t="s">
        <v>37</v>
      </c>
      <c r="K7" s="49" t="s">
        <v>37</v>
      </c>
      <c r="L7" s="33">
        <v>93.3215384615385</v>
      </c>
      <c r="M7" s="33">
        <v>94.2180858513189</v>
      </c>
      <c r="N7" s="33">
        <v>97.3778231292517</v>
      </c>
      <c r="O7" s="34">
        <f t="shared" si="1"/>
        <v>94.972482480703</v>
      </c>
      <c r="P7" s="49" t="s">
        <v>51</v>
      </c>
      <c r="Q7" s="70" t="s">
        <v>37</v>
      </c>
      <c r="R7" s="70" t="s">
        <v>37</v>
      </c>
      <c r="S7" s="71">
        <f t="shared" si="2"/>
        <v>3</v>
      </c>
      <c r="T7" s="49" t="s">
        <v>51</v>
      </c>
      <c r="U7" s="72" t="s">
        <v>37</v>
      </c>
      <c r="V7" s="72" t="s">
        <v>37</v>
      </c>
      <c r="W7" s="29" t="s">
        <v>37</v>
      </c>
      <c r="X7" s="29" t="s">
        <v>37</v>
      </c>
      <c r="Y7" s="29" t="s">
        <v>39</v>
      </c>
      <c r="Z7" s="29" t="s">
        <v>52</v>
      </c>
      <c r="AA7" s="29" t="s">
        <v>47</v>
      </c>
      <c r="AB7" s="29" t="s">
        <v>42</v>
      </c>
      <c r="AC7" s="87" t="s">
        <v>42</v>
      </c>
      <c r="AD7" s="72" t="s">
        <v>43</v>
      </c>
      <c r="AE7" s="72"/>
    </row>
    <row r="8" s="3" customFormat="1" spans="1:31">
      <c r="A8" s="29">
        <v>4</v>
      </c>
      <c r="B8" s="30" t="s">
        <v>53</v>
      </c>
      <c r="C8" s="31" t="s">
        <v>54</v>
      </c>
      <c r="D8" s="93" t="s">
        <v>55</v>
      </c>
      <c r="E8" s="33">
        <v>87.2596153846154</v>
      </c>
      <c r="F8" s="33">
        <v>90.167865707434</v>
      </c>
      <c r="G8" s="33">
        <v>98.9591836734694</v>
      </c>
      <c r="H8" s="34">
        <f t="shared" si="0"/>
        <v>92.4538762631967</v>
      </c>
      <c r="I8" s="49" t="s">
        <v>56</v>
      </c>
      <c r="J8" s="49" t="s">
        <v>37</v>
      </c>
      <c r="K8" s="49" t="s">
        <v>37</v>
      </c>
      <c r="L8" s="33">
        <v>86.5417307692308</v>
      </c>
      <c r="M8" s="33">
        <v>89.0783059952038</v>
      </c>
      <c r="N8" s="33">
        <v>98.8955102040816</v>
      </c>
      <c r="O8" s="34">
        <f t="shared" si="1"/>
        <v>91.5051823228387</v>
      </c>
      <c r="P8" s="49" t="s">
        <v>56</v>
      </c>
      <c r="Q8" s="70" t="s">
        <v>37</v>
      </c>
      <c r="R8" s="70" t="s">
        <v>37</v>
      </c>
      <c r="S8" s="71">
        <f t="shared" si="2"/>
        <v>4</v>
      </c>
      <c r="T8" s="49" t="s">
        <v>56</v>
      </c>
      <c r="U8" s="72" t="s">
        <v>37</v>
      </c>
      <c r="V8" s="72" t="s">
        <v>37</v>
      </c>
      <c r="W8" s="29" t="s">
        <v>37</v>
      </c>
      <c r="X8" s="29" t="s">
        <v>37</v>
      </c>
      <c r="Y8" s="29" t="s">
        <v>39</v>
      </c>
      <c r="Z8" s="29" t="s">
        <v>52</v>
      </c>
      <c r="AA8" s="29" t="s">
        <v>57</v>
      </c>
      <c r="AB8" s="29" t="s">
        <v>42</v>
      </c>
      <c r="AC8" s="87" t="s">
        <v>42</v>
      </c>
      <c r="AD8" s="72" t="s">
        <v>58</v>
      </c>
      <c r="AE8" s="72"/>
    </row>
    <row r="9" spans="1:31">
      <c r="A9" s="18">
        <v>5</v>
      </c>
      <c r="B9" s="35" t="s">
        <v>59</v>
      </c>
      <c r="C9" s="36" t="s">
        <v>60</v>
      </c>
      <c r="D9" s="94" t="s">
        <v>61</v>
      </c>
      <c r="E9" s="38">
        <v>78.8461538461538</v>
      </c>
      <c r="F9" s="38">
        <v>92.8057553956834</v>
      </c>
      <c r="G9" s="38">
        <v>90.9297052154195</v>
      </c>
      <c r="H9" s="39">
        <f t="shared" si="0"/>
        <v>87.8628590237874</v>
      </c>
      <c r="I9" s="51" t="s">
        <v>62</v>
      </c>
      <c r="J9" s="51" t="s">
        <v>63</v>
      </c>
      <c r="K9" s="51" t="s">
        <v>37</v>
      </c>
      <c r="L9" s="52">
        <v>80.9003076923077</v>
      </c>
      <c r="M9" s="52">
        <v>94.1684287769784</v>
      </c>
      <c r="N9" s="52">
        <v>98.0428231292517</v>
      </c>
      <c r="O9" s="53">
        <f t="shared" si="1"/>
        <v>91.037186532846</v>
      </c>
      <c r="P9" s="54" t="s">
        <v>64</v>
      </c>
      <c r="Q9" s="73" t="s">
        <v>63</v>
      </c>
      <c r="R9" s="73" t="s">
        <v>37</v>
      </c>
      <c r="S9" s="74">
        <f t="shared" si="2"/>
        <v>7</v>
      </c>
      <c r="T9" s="75" t="s">
        <v>65</v>
      </c>
      <c r="U9" s="76" t="s">
        <v>63</v>
      </c>
      <c r="V9" s="76" t="s">
        <v>37</v>
      </c>
      <c r="W9" s="77" t="s">
        <v>37</v>
      </c>
      <c r="X9" s="77" t="s">
        <v>37</v>
      </c>
      <c r="Y9" s="77" t="s">
        <v>39</v>
      </c>
      <c r="Z9" s="77" t="s">
        <v>66</v>
      </c>
      <c r="AA9" s="77" t="s">
        <v>67</v>
      </c>
      <c r="AB9" s="77" t="s">
        <v>42</v>
      </c>
      <c r="AC9" s="88" t="s">
        <v>68</v>
      </c>
      <c r="AD9" s="89" t="s">
        <v>58</v>
      </c>
      <c r="AE9" s="89"/>
    </row>
    <row r="10" spans="1:31">
      <c r="A10" s="18">
        <v>6</v>
      </c>
      <c r="B10" s="35" t="s">
        <v>69</v>
      </c>
      <c r="C10" s="36" t="s">
        <v>70</v>
      </c>
      <c r="D10" s="94" t="s">
        <v>71</v>
      </c>
      <c r="E10" s="38">
        <v>80.5288461538462</v>
      </c>
      <c r="F10" s="38">
        <v>91.1270983213429</v>
      </c>
      <c r="G10" s="38">
        <v>93.4240362811791</v>
      </c>
      <c r="H10" s="39">
        <f t="shared" si="0"/>
        <v>88.7181933112153</v>
      </c>
      <c r="I10" s="51" t="s">
        <v>72</v>
      </c>
      <c r="J10" s="51" t="s">
        <v>63</v>
      </c>
      <c r="K10" s="51" t="s">
        <v>37</v>
      </c>
      <c r="L10" s="52">
        <v>82.8641923076923</v>
      </c>
      <c r="M10" s="52">
        <v>90.70676882494</v>
      </c>
      <c r="N10" s="52">
        <v>96.6594217687075</v>
      </c>
      <c r="O10" s="53">
        <f t="shared" si="1"/>
        <v>90.0767943004466</v>
      </c>
      <c r="P10" s="54" t="s">
        <v>73</v>
      </c>
      <c r="Q10" s="73" t="s">
        <v>63</v>
      </c>
      <c r="R10" s="73" t="s">
        <v>37</v>
      </c>
      <c r="S10" s="74">
        <f t="shared" si="2"/>
        <v>7</v>
      </c>
      <c r="T10" s="75" t="s">
        <v>72</v>
      </c>
      <c r="U10" s="76" t="s">
        <v>63</v>
      </c>
      <c r="V10" s="76" t="s">
        <v>37</v>
      </c>
      <c r="W10" s="77" t="s">
        <v>37</v>
      </c>
      <c r="X10" s="77" t="s">
        <v>37</v>
      </c>
      <c r="Y10" s="77" t="s">
        <v>39</v>
      </c>
      <c r="Z10" s="77" t="s">
        <v>66</v>
      </c>
      <c r="AA10" s="77" t="s">
        <v>47</v>
      </c>
      <c r="AB10" s="77" t="s">
        <v>42</v>
      </c>
      <c r="AC10" s="88" t="s">
        <v>68</v>
      </c>
      <c r="AD10" s="89" t="s">
        <v>58</v>
      </c>
      <c r="AE10" s="89"/>
    </row>
    <row r="11" spans="1:31">
      <c r="A11" s="18">
        <v>7</v>
      </c>
      <c r="B11" s="35" t="s">
        <v>74</v>
      </c>
      <c r="C11" s="36" t="s">
        <v>75</v>
      </c>
      <c r="D11" s="94" t="s">
        <v>76</v>
      </c>
      <c r="E11" s="38">
        <v>87.9807692307692</v>
      </c>
      <c r="F11" s="38">
        <v>96.1630695443645</v>
      </c>
      <c r="G11" s="38">
        <v>84.5804988662131</v>
      </c>
      <c r="H11" s="39">
        <f t="shared" si="0"/>
        <v>89.4803272592113</v>
      </c>
      <c r="I11" s="51" t="s">
        <v>73</v>
      </c>
      <c r="J11" s="51" t="s">
        <v>63</v>
      </c>
      <c r="K11" s="51" t="s">
        <v>37</v>
      </c>
      <c r="L11" s="52">
        <v>87.9005384615385</v>
      </c>
      <c r="M11" s="52">
        <v>93.1701486810551</v>
      </c>
      <c r="N11" s="52">
        <v>84.6332993197279</v>
      </c>
      <c r="O11" s="53">
        <f t="shared" si="1"/>
        <v>88.5679954874405</v>
      </c>
      <c r="P11" s="54" t="s">
        <v>65</v>
      </c>
      <c r="Q11" s="73" t="s">
        <v>63</v>
      </c>
      <c r="R11" s="73" t="s">
        <v>37</v>
      </c>
      <c r="S11" s="74">
        <f t="shared" si="2"/>
        <v>6.5</v>
      </c>
      <c r="T11" s="75" t="s">
        <v>64</v>
      </c>
      <c r="U11" s="76" t="s">
        <v>63</v>
      </c>
      <c r="V11" s="76" t="s">
        <v>37</v>
      </c>
      <c r="W11" s="77" t="s">
        <v>37</v>
      </c>
      <c r="X11" s="77" t="s">
        <v>37</v>
      </c>
      <c r="Y11" s="77" t="s">
        <v>39</v>
      </c>
      <c r="Z11" s="77" t="s">
        <v>52</v>
      </c>
      <c r="AA11" s="77" t="s">
        <v>52</v>
      </c>
      <c r="AB11" s="77" t="s">
        <v>42</v>
      </c>
      <c r="AC11" s="88" t="s">
        <v>68</v>
      </c>
      <c r="AD11" s="89" t="s">
        <v>58</v>
      </c>
      <c r="AE11" s="89"/>
    </row>
    <row r="12" spans="1:31">
      <c r="A12" s="18">
        <v>8</v>
      </c>
      <c r="B12" s="35" t="s">
        <v>77</v>
      </c>
      <c r="C12" s="36" t="s">
        <v>78</v>
      </c>
      <c r="D12" s="94" t="s">
        <v>79</v>
      </c>
      <c r="E12" s="38">
        <v>100</v>
      </c>
      <c r="F12" s="38">
        <v>85.8513189448441</v>
      </c>
      <c r="G12" s="38">
        <v>87.6213151927438</v>
      </c>
      <c r="H12" s="39">
        <f t="shared" si="0"/>
        <v>90.8136923567722</v>
      </c>
      <c r="I12" s="51" t="s">
        <v>64</v>
      </c>
      <c r="J12" s="51" t="s">
        <v>63</v>
      </c>
      <c r="K12" s="51" t="s">
        <v>37</v>
      </c>
      <c r="L12" s="52">
        <v>94.857</v>
      </c>
      <c r="M12" s="52">
        <v>85.4999232613909</v>
      </c>
      <c r="N12" s="52">
        <v>83.6777891156462</v>
      </c>
      <c r="O12" s="53">
        <f t="shared" si="1"/>
        <v>88.0115707923457</v>
      </c>
      <c r="P12" s="54" t="s">
        <v>72</v>
      </c>
      <c r="Q12" s="73" t="s">
        <v>63</v>
      </c>
      <c r="R12" s="73" t="s">
        <v>37</v>
      </c>
      <c r="S12" s="74">
        <f t="shared" si="2"/>
        <v>6.5</v>
      </c>
      <c r="T12" s="75" t="s">
        <v>73</v>
      </c>
      <c r="U12" s="76" t="s">
        <v>63</v>
      </c>
      <c r="V12" s="76" t="s">
        <v>37</v>
      </c>
      <c r="W12" s="77" t="s">
        <v>37</v>
      </c>
      <c r="X12" s="77" t="s">
        <v>37</v>
      </c>
      <c r="Y12" s="77" t="s">
        <v>39</v>
      </c>
      <c r="Z12" s="77" t="s">
        <v>80</v>
      </c>
      <c r="AA12" s="77" t="s">
        <v>81</v>
      </c>
      <c r="AB12" s="77" t="s">
        <v>68</v>
      </c>
      <c r="AC12" s="88" t="s">
        <v>68</v>
      </c>
      <c r="AD12" s="89" t="s">
        <v>58</v>
      </c>
      <c r="AE12" s="89"/>
    </row>
    <row r="13" spans="1:31">
      <c r="A13" s="18">
        <v>9</v>
      </c>
      <c r="B13" s="35" t="s">
        <v>82</v>
      </c>
      <c r="C13" s="36" t="s">
        <v>83</v>
      </c>
      <c r="D13" s="94" t="s">
        <v>84</v>
      </c>
      <c r="E13" s="38">
        <v>88.2211538461538</v>
      </c>
      <c r="F13" s="38">
        <v>92.326139088729</v>
      </c>
      <c r="G13" s="38">
        <v>87.0748299319728</v>
      </c>
      <c r="H13" s="39">
        <f t="shared" si="0"/>
        <v>89.1755319580024</v>
      </c>
      <c r="I13" s="51" t="s">
        <v>65</v>
      </c>
      <c r="J13" s="51" t="s">
        <v>63</v>
      </c>
      <c r="K13" s="51" t="s">
        <v>37</v>
      </c>
      <c r="L13" s="52">
        <v>87.2308076923077</v>
      </c>
      <c r="M13" s="52">
        <v>89.9922973621103</v>
      </c>
      <c r="N13" s="52">
        <v>84.1398979591837</v>
      </c>
      <c r="O13" s="53">
        <f t="shared" si="1"/>
        <v>87.1210010045339</v>
      </c>
      <c r="P13" s="54" t="s">
        <v>62</v>
      </c>
      <c r="Q13" s="73" t="s">
        <v>63</v>
      </c>
      <c r="R13" s="73" t="s">
        <v>37</v>
      </c>
      <c r="S13" s="74">
        <f t="shared" si="2"/>
        <v>8</v>
      </c>
      <c r="T13" s="75" t="s">
        <v>62</v>
      </c>
      <c r="U13" s="76" t="s">
        <v>63</v>
      </c>
      <c r="V13" s="76" t="s">
        <v>37</v>
      </c>
      <c r="W13" s="77" t="s">
        <v>37</v>
      </c>
      <c r="X13" s="77" t="s">
        <v>37</v>
      </c>
      <c r="Y13" s="77" t="s">
        <v>39</v>
      </c>
      <c r="Z13" s="77" t="s">
        <v>52</v>
      </c>
      <c r="AA13" s="77" t="s">
        <v>81</v>
      </c>
      <c r="AB13" s="77" t="s">
        <v>68</v>
      </c>
      <c r="AC13" s="88" t="s">
        <v>68</v>
      </c>
      <c r="AD13" s="89" t="s">
        <v>58</v>
      </c>
      <c r="AE13" s="89"/>
    </row>
    <row r="14" spans="1:31">
      <c r="A14" s="18">
        <v>10</v>
      </c>
      <c r="B14" s="35" t="s">
        <v>85</v>
      </c>
      <c r="C14" s="36" t="s">
        <v>86</v>
      </c>
      <c r="D14" s="94" t="s">
        <v>87</v>
      </c>
      <c r="E14" s="38">
        <v>81.25</v>
      </c>
      <c r="F14" s="38">
        <v>87.5299760191846</v>
      </c>
      <c r="G14" s="38">
        <v>90.4761904761905</v>
      </c>
      <c r="H14" s="39">
        <f t="shared" si="0"/>
        <v>86.6750052339081</v>
      </c>
      <c r="I14" s="51" t="s">
        <v>88</v>
      </c>
      <c r="J14" s="51" t="s">
        <v>63</v>
      </c>
      <c r="K14" s="51" t="s">
        <v>37</v>
      </c>
      <c r="L14" s="52">
        <v>82.051</v>
      </c>
      <c r="M14" s="52">
        <v>86.1057832134292</v>
      </c>
      <c r="N14" s="52">
        <v>88.2807142857143</v>
      </c>
      <c r="O14" s="53">
        <f t="shared" si="1"/>
        <v>85.4791658330478</v>
      </c>
      <c r="P14" s="54" t="s">
        <v>89</v>
      </c>
      <c r="Q14" s="73" t="s">
        <v>63</v>
      </c>
      <c r="R14" s="73" t="s">
        <v>37</v>
      </c>
      <c r="S14" s="74">
        <f t="shared" si="2"/>
        <v>10.5</v>
      </c>
      <c r="T14" s="75" t="s">
        <v>89</v>
      </c>
      <c r="U14" s="76" t="s">
        <v>63</v>
      </c>
      <c r="V14" s="76" t="s">
        <v>37</v>
      </c>
      <c r="W14" s="77" t="s">
        <v>37</v>
      </c>
      <c r="X14" s="77" t="s">
        <v>37</v>
      </c>
      <c r="Y14" s="77" t="s">
        <v>39</v>
      </c>
      <c r="Z14" s="77" t="s">
        <v>52</v>
      </c>
      <c r="AA14" s="77" t="s">
        <v>80</v>
      </c>
      <c r="AB14" s="77" t="s">
        <v>68</v>
      </c>
      <c r="AC14" s="88" t="s">
        <v>68</v>
      </c>
      <c r="AD14" s="89" t="s">
        <v>58</v>
      </c>
      <c r="AE14" s="89"/>
    </row>
    <row r="15" spans="1:31">
      <c r="A15" s="18">
        <v>11</v>
      </c>
      <c r="B15" s="35" t="s">
        <v>90</v>
      </c>
      <c r="C15" s="36" t="s">
        <v>91</v>
      </c>
      <c r="D15" s="25"/>
      <c r="E15" s="38">
        <v>85.4111405835544</v>
      </c>
      <c r="F15" s="38">
        <v>88.968824940048</v>
      </c>
      <c r="G15" s="38">
        <v>88.4353741496599</v>
      </c>
      <c r="H15" s="39">
        <f t="shared" si="0"/>
        <v>87.6891197123682</v>
      </c>
      <c r="I15" s="51" t="s">
        <v>89</v>
      </c>
      <c r="J15" s="51" t="s">
        <v>63</v>
      </c>
      <c r="K15" s="51" t="s">
        <v>37</v>
      </c>
      <c r="L15" s="52">
        <v>86.2827984084881</v>
      </c>
      <c r="M15" s="52">
        <v>86.1076441247002</v>
      </c>
      <c r="N15" s="52">
        <v>82.3662244897959</v>
      </c>
      <c r="O15" s="53">
        <f t="shared" si="1"/>
        <v>84.9188890076614</v>
      </c>
      <c r="P15" s="54" t="s">
        <v>88</v>
      </c>
      <c r="Q15" s="73" t="s">
        <v>63</v>
      </c>
      <c r="R15" s="73" t="s">
        <v>37</v>
      </c>
      <c r="S15" s="74">
        <f t="shared" si="2"/>
        <v>10.5</v>
      </c>
      <c r="T15" s="75" t="s">
        <v>88</v>
      </c>
      <c r="U15" s="76" t="s">
        <v>63</v>
      </c>
      <c r="V15" s="76" t="s">
        <v>37</v>
      </c>
      <c r="W15" s="77" t="s">
        <v>37</v>
      </c>
      <c r="X15" s="77" t="s">
        <v>37</v>
      </c>
      <c r="Y15" s="77" t="s">
        <v>92</v>
      </c>
      <c r="Z15" s="77" t="s">
        <v>93</v>
      </c>
      <c r="AA15" s="77" t="s">
        <v>93</v>
      </c>
      <c r="AB15" s="77" t="s">
        <v>94</v>
      </c>
      <c r="AC15" s="88" t="s">
        <v>94</v>
      </c>
      <c r="AD15" s="90"/>
      <c r="AE15" s="90"/>
    </row>
    <row r="16" spans="1:31">
      <c r="A16" s="18">
        <v>12</v>
      </c>
      <c r="B16" s="35" t="s">
        <v>95</v>
      </c>
      <c r="C16" s="36" t="s">
        <v>96</v>
      </c>
      <c r="D16" s="25"/>
      <c r="E16" s="38">
        <v>78.8461538461538</v>
      </c>
      <c r="F16" s="38">
        <v>76.9784172661871</v>
      </c>
      <c r="G16" s="38">
        <v>86.8480725623583</v>
      </c>
      <c r="H16" s="39">
        <f t="shared" si="0"/>
        <v>81.1131567447943</v>
      </c>
      <c r="I16" s="51" t="s">
        <v>97</v>
      </c>
      <c r="J16" s="51" t="s">
        <v>63</v>
      </c>
      <c r="K16" s="51" t="s">
        <v>37</v>
      </c>
      <c r="L16" s="52">
        <v>80.9343076923077</v>
      </c>
      <c r="M16" s="52">
        <v>81.2722920863309</v>
      </c>
      <c r="N16" s="52">
        <v>91.058843537415</v>
      </c>
      <c r="O16" s="53">
        <f t="shared" si="1"/>
        <v>84.4218144386845</v>
      </c>
      <c r="P16" s="54" t="s">
        <v>98</v>
      </c>
      <c r="Q16" s="73" t="s">
        <v>63</v>
      </c>
      <c r="R16" s="73" t="s">
        <v>37</v>
      </c>
      <c r="S16" s="74">
        <f t="shared" si="2"/>
        <v>13</v>
      </c>
      <c r="T16" s="75" t="s">
        <v>98</v>
      </c>
      <c r="U16" s="76" t="s">
        <v>63</v>
      </c>
      <c r="V16" s="76" t="s">
        <v>37</v>
      </c>
      <c r="W16" s="77" t="s">
        <v>37</v>
      </c>
      <c r="X16" s="77" t="s">
        <v>37</v>
      </c>
      <c r="Y16" s="77" t="s">
        <v>39</v>
      </c>
      <c r="Z16" s="77" t="s">
        <v>66</v>
      </c>
      <c r="AA16" s="77" t="s">
        <v>40</v>
      </c>
      <c r="AB16" s="77" t="s">
        <v>42</v>
      </c>
      <c r="AC16" s="88" t="s">
        <v>68</v>
      </c>
      <c r="AD16" s="89" t="s">
        <v>58</v>
      </c>
      <c r="AE16" s="90"/>
    </row>
    <row r="17" spans="1:31">
      <c r="A17" s="18">
        <v>13</v>
      </c>
      <c r="B17" s="35" t="s">
        <v>99</v>
      </c>
      <c r="C17" s="36" t="s">
        <v>100</v>
      </c>
      <c r="D17" s="25"/>
      <c r="E17" s="38">
        <v>78.125</v>
      </c>
      <c r="F17" s="38">
        <v>78.4172661870504</v>
      </c>
      <c r="G17" s="38">
        <v>81.1791383219955</v>
      </c>
      <c r="H17" s="39">
        <f t="shared" si="0"/>
        <v>79.3253053452929</v>
      </c>
      <c r="I17" s="51" t="s">
        <v>101</v>
      </c>
      <c r="J17" s="51" t="s">
        <v>63</v>
      </c>
      <c r="K17" s="51" t="s">
        <v>37</v>
      </c>
      <c r="L17" s="52">
        <v>81.0815</v>
      </c>
      <c r="M17" s="52">
        <v>80.1856863309352</v>
      </c>
      <c r="N17" s="52">
        <v>86.3024829931973</v>
      </c>
      <c r="O17" s="53">
        <f t="shared" si="1"/>
        <v>82.5232231080442</v>
      </c>
      <c r="P17" s="54" t="s">
        <v>102</v>
      </c>
      <c r="Q17" s="73" t="s">
        <v>63</v>
      </c>
      <c r="R17" s="73" t="s">
        <v>37</v>
      </c>
      <c r="S17" s="74">
        <f t="shared" si="2"/>
        <v>14.5</v>
      </c>
      <c r="T17" s="75" t="s">
        <v>103</v>
      </c>
      <c r="U17" s="76" t="s">
        <v>63</v>
      </c>
      <c r="V17" s="76" t="s">
        <v>37</v>
      </c>
      <c r="W17" s="77" t="s">
        <v>37</v>
      </c>
      <c r="X17" s="77" t="s">
        <v>37</v>
      </c>
      <c r="Y17" s="77" t="s">
        <v>39</v>
      </c>
      <c r="Z17" s="77" t="s">
        <v>66</v>
      </c>
      <c r="AA17" s="77" t="s">
        <v>104</v>
      </c>
      <c r="AB17" s="77" t="s">
        <v>42</v>
      </c>
      <c r="AC17" s="88" t="s">
        <v>68</v>
      </c>
      <c r="AD17" s="89" t="s">
        <v>58</v>
      </c>
      <c r="AE17" s="90"/>
    </row>
    <row r="18" spans="1:31">
      <c r="A18" s="18">
        <v>14</v>
      </c>
      <c r="B18" s="35" t="s">
        <v>105</v>
      </c>
      <c r="C18" s="36" t="s">
        <v>106</v>
      </c>
      <c r="D18" s="25"/>
      <c r="E18" s="38">
        <v>75.7211538461539</v>
      </c>
      <c r="F18" s="38">
        <v>87.7697841726619</v>
      </c>
      <c r="G18" s="38">
        <v>79.5918367346939</v>
      </c>
      <c r="H18" s="39">
        <f t="shared" si="0"/>
        <v>81.1351105536293</v>
      </c>
      <c r="I18" s="51" t="s">
        <v>102</v>
      </c>
      <c r="J18" s="51" t="s">
        <v>63</v>
      </c>
      <c r="K18" s="51" t="s">
        <v>37</v>
      </c>
      <c r="L18" s="52">
        <v>76.8128076923077</v>
      </c>
      <c r="M18" s="52">
        <v>86.3544489208633</v>
      </c>
      <c r="N18" s="52">
        <v>81.9201020408163</v>
      </c>
      <c r="O18" s="53">
        <f t="shared" si="1"/>
        <v>81.6957862179958</v>
      </c>
      <c r="P18" s="54" t="s">
        <v>97</v>
      </c>
      <c r="Q18" s="73" t="s">
        <v>63</v>
      </c>
      <c r="R18" s="73" t="s">
        <v>37</v>
      </c>
      <c r="S18" s="74">
        <f t="shared" si="2"/>
        <v>13.5</v>
      </c>
      <c r="T18" s="75" t="s">
        <v>102</v>
      </c>
      <c r="U18" s="76" t="s">
        <v>63</v>
      </c>
      <c r="V18" s="76" t="s">
        <v>37</v>
      </c>
      <c r="W18" s="77" t="s">
        <v>37</v>
      </c>
      <c r="X18" s="77" t="s">
        <v>37</v>
      </c>
      <c r="Y18" s="77" t="s">
        <v>92</v>
      </c>
      <c r="Z18" s="77" t="s">
        <v>93</v>
      </c>
      <c r="AA18" s="77" t="s">
        <v>93</v>
      </c>
      <c r="AB18" s="77" t="s">
        <v>94</v>
      </c>
      <c r="AC18" s="91" t="s">
        <v>94</v>
      </c>
      <c r="AD18" s="89"/>
      <c r="AE18" s="90"/>
    </row>
    <row r="19" spans="1:31">
      <c r="A19" s="18">
        <v>15</v>
      </c>
      <c r="B19" s="35" t="s">
        <v>107</v>
      </c>
      <c r="C19" s="36" t="s">
        <v>108</v>
      </c>
      <c r="D19" s="25"/>
      <c r="E19" s="38">
        <v>77.4038461538462</v>
      </c>
      <c r="F19" s="38">
        <v>79.136690647482</v>
      </c>
      <c r="G19" s="38">
        <v>88.8888888888889</v>
      </c>
      <c r="H19" s="39">
        <f t="shared" si="0"/>
        <v>82.128837528268</v>
      </c>
      <c r="I19" s="51" t="s">
        <v>98</v>
      </c>
      <c r="J19" s="51" t="s">
        <v>63</v>
      </c>
      <c r="K19" s="51" t="s">
        <v>37</v>
      </c>
      <c r="L19" s="52">
        <v>77.7866923076923</v>
      </c>
      <c r="M19" s="52">
        <v>80.7870834532374</v>
      </c>
      <c r="N19" s="52">
        <v>83.5083333333333</v>
      </c>
      <c r="O19" s="53">
        <f t="shared" si="1"/>
        <v>80.6940363647543</v>
      </c>
      <c r="P19" s="54" t="s">
        <v>103</v>
      </c>
      <c r="Q19" s="73" t="s">
        <v>63</v>
      </c>
      <c r="R19" s="73" t="s">
        <v>37</v>
      </c>
      <c r="S19" s="74">
        <f t="shared" si="2"/>
        <v>13.5</v>
      </c>
      <c r="T19" s="75" t="s">
        <v>97</v>
      </c>
      <c r="U19" s="76" t="s">
        <v>63</v>
      </c>
      <c r="V19" s="76" t="s">
        <v>37</v>
      </c>
      <c r="W19" s="77" t="s">
        <v>37</v>
      </c>
      <c r="X19" s="77" t="s">
        <v>37</v>
      </c>
      <c r="Y19" s="77" t="s">
        <v>39</v>
      </c>
      <c r="Z19" s="77" t="s">
        <v>80</v>
      </c>
      <c r="AA19" s="77" t="s">
        <v>81</v>
      </c>
      <c r="AB19" s="77" t="s">
        <v>68</v>
      </c>
      <c r="AC19" s="88" t="s">
        <v>68</v>
      </c>
      <c r="AD19" s="89" t="s">
        <v>58</v>
      </c>
      <c r="AE19" s="90"/>
    </row>
    <row r="20" spans="1:31">
      <c r="A20" s="18">
        <v>16</v>
      </c>
      <c r="B20" s="35" t="s">
        <v>109</v>
      </c>
      <c r="C20" s="36" t="s">
        <v>110</v>
      </c>
      <c r="D20" s="25"/>
      <c r="E20" s="38">
        <v>76.2019230769231</v>
      </c>
      <c r="F20" s="38">
        <v>79.8561151079137</v>
      </c>
      <c r="G20" s="38">
        <v>83.2199546485261</v>
      </c>
      <c r="H20" s="39">
        <f t="shared" si="0"/>
        <v>79.9542762658877</v>
      </c>
      <c r="I20" s="51" t="s">
        <v>103</v>
      </c>
      <c r="J20" s="51" t="s">
        <v>63</v>
      </c>
      <c r="K20" s="51" t="s">
        <v>37</v>
      </c>
      <c r="L20" s="52">
        <v>77.0053461538461</v>
      </c>
      <c r="M20" s="52">
        <v>80.6324805755396</v>
      </c>
      <c r="N20" s="52">
        <v>82.4569727891156</v>
      </c>
      <c r="O20" s="53">
        <f t="shared" si="1"/>
        <v>80.0315998395004</v>
      </c>
      <c r="P20" s="54" t="s">
        <v>101</v>
      </c>
      <c r="Q20" s="73" t="s">
        <v>63</v>
      </c>
      <c r="R20" s="73" t="s">
        <v>37</v>
      </c>
      <c r="S20" s="74">
        <f t="shared" si="2"/>
        <v>15.5</v>
      </c>
      <c r="T20" s="75" t="s">
        <v>101</v>
      </c>
      <c r="U20" s="76" t="s">
        <v>63</v>
      </c>
      <c r="V20" s="76" t="s">
        <v>37</v>
      </c>
      <c r="W20" s="77" t="s">
        <v>37</v>
      </c>
      <c r="X20" s="77" t="s">
        <v>37</v>
      </c>
      <c r="Y20" s="77" t="s">
        <v>39</v>
      </c>
      <c r="Z20" s="77" t="s">
        <v>80</v>
      </c>
      <c r="AA20" s="77" t="s">
        <v>80</v>
      </c>
      <c r="AB20" s="77" t="s">
        <v>42</v>
      </c>
      <c r="AC20" s="88" t="s">
        <v>68</v>
      </c>
      <c r="AD20" s="90"/>
      <c r="AE20" s="90"/>
    </row>
    <row r="21" spans="1:31">
      <c r="A21" s="18">
        <v>17</v>
      </c>
      <c r="B21" s="35" t="s">
        <v>111</v>
      </c>
      <c r="C21" s="36" t="s">
        <v>112</v>
      </c>
      <c r="D21" s="25"/>
      <c r="E21" s="38">
        <v>83.0238726790451</v>
      </c>
      <c r="F21" s="38">
        <v>68.3453237410072</v>
      </c>
      <c r="G21" s="38">
        <v>82.5396825396825</v>
      </c>
      <c r="H21" s="39">
        <f t="shared" si="0"/>
        <v>77.9561765938182</v>
      </c>
      <c r="I21" s="51" t="s">
        <v>113</v>
      </c>
      <c r="J21" s="51" t="s">
        <v>63</v>
      </c>
      <c r="K21" s="51" t="s">
        <v>37</v>
      </c>
      <c r="L21" s="52">
        <v>82.2367108753316</v>
      </c>
      <c r="M21" s="52">
        <v>72.345726618705</v>
      </c>
      <c r="N21" s="52">
        <v>82.1588095238095</v>
      </c>
      <c r="O21" s="53">
        <f t="shared" si="1"/>
        <v>78.9137490059487</v>
      </c>
      <c r="P21" s="54">
        <v>17</v>
      </c>
      <c r="Q21" s="73" t="s">
        <v>63</v>
      </c>
      <c r="R21" s="73" t="s">
        <v>37</v>
      </c>
      <c r="S21" s="74">
        <f t="shared" si="2"/>
        <v>17.5</v>
      </c>
      <c r="T21" s="75">
        <v>17</v>
      </c>
      <c r="U21" s="76" t="s">
        <v>63</v>
      </c>
      <c r="V21" s="76" t="s">
        <v>37</v>
      </c>
      <c r="W21" s="77" t="s">
        <v>37</v>
      </c>
      <c r="X21" s="77" t="s">
        <v>37</v>
      </c>
      <c r="Y21" s="77" t="s">
        <v>39</v>
      </c>
      <c r="Z21" s="77" t="s">
        <v>80</v>
      </c>
      <c r="AA21" s="77" t="s">
        <v>80</v>
      </c>
      <c r="AB21" s="77" t="s">
        <v>42</v>
      </c>
      <c r="AC21" s="88" t="s">
        <v>68</v>
      </c>
      <c r="AD21" s="90"/>
      <c r="AE21" s="90"/>
    </row>
    <row r="22" spans="1:31">
      <c r="A22" s="18">
        <v>18</v>
      </c>
      <c r="B22" s="35">
        <v>19219109101</v>
      </c>
      <c r="C22" s="36" t="s">
        <v>114</v>
      </c>
      <c r="D22" s="25"/>
      <c r="E22" s="38">
        <v>83.29</v>
      </c>
      <c r="F22" s="38">
        <v>70.7434052757794</v>
      </c>
      <c r="G22" s="38">
        <v>79.8185941043084</v>
      </c>
      <c r="H22" s="39">
        <f>AVERAGE(E22:G22)</f>
        <v>77.9506664600293</v>
      </c>
      <c r="I22" s="51">
        <v>17</v>
      </c>
      <c r="J22" s="51" t="s">
        <v>63</v>
      </c>
      <c r="K22" s="51" t="s">
        <v>37</v>
      </c>
      <c r="L22" s="52">
        <v>82.69</v>
      </c>
      <c r="M22" s="52">
        <v>73.2731836930456</v>
      </c>
      <c r="N22" s="52">
        <v>80.346156462585</v>
      </c>
      <c r="O22" s="53">
        <f t="shared" si="1"/>
        <v>78.7697800518769</v>
      </c>
      <c r="P22" s="54">
        <v>18</v>
      </c>
      <c r="Q22" s="73" t="s">
        <v>63</v>
      </c>
      <c r="R22" s="73" t="s">
        <v>37</v>
      </c>
      <c r="S22" s="74">
        <f t="shared" si="2"/>
        <v>17.5</v>
      </c>
      <c r="T22" s="75">
        <v>18</v>
      </c>
      <c r="U22" s="76" t="s">
        <v>63</v>
      </c>
      <c r="V22" s="76" t="s">
        <v>37</v>
      </c>
      <c r="W22" s="77" t="s">
        <v>37</v>
      </c>
      <c r="X22" s="77" t="s">
        <v>37</v>
      </c>
      <c r="Y22" s="77" t="s">
        <v>39</v>
      </c>
      <c r="Z22" s="77" t="s">
        <v>52</v>
      </c>
      <c r="AA22" s="77" t="s">
        <v>81</v>
      </c>
      <c r="AB22" s="77" t="s">
        <v>68</v>
      </c>
      <c r="AC22" s="88" t="s">
        <v>68</v>
      </c>
      <c r="AD22" s="90"/>
      <c r="AE22" s="90"/>
    </row>
    <row r="23" spans="1:31">
      <c r="A23" s="18">
        <v>21</v>
      </c>
      <c r="B23" s="18"/>
      <c r="C23" s="25"/>
      <c r="D23" s="25"/>
      <c r="E23" s="26"/>
      <c r="F23" s="27"/>
      <c r="G23" s="27"/>
      <c r="H23" s="28"/>
      <c r="I23" s="27"/>
      <c r="J23" s="27"/>
      <c r="K23" s="27"/>
      <c r="L23" s="46"/>
      <c r="M23" s="47"/>
      <c r="N23" s="47"/>
      <c r="O23" s="48"/>
      <c r="P23" s="47"/>
      <c r="Q23" s="65"/>
      <c r="R23" s="65"/>
      <c r="S23" s="66"/>
      <c r="T23" s="67"/>
      <c r="U23" s="78"/>
      <c r="V23" s="78"/>
      <c r="W23" s="77"/>
      <c r="X23" s="77"/>
      <c r="Y23" s="77"/>
      <c r="Z23" s="77"/>
      <c r="AA23" s="77"/>
      <c r="AB23" s="77"/>
      <c r="AC23" s="92"/>
      <c r="AD23" s="90"/>
      <c r="AE23" s="18"/>
    </row>
    <row r="24" spans="1:31">
      <c r="A24" s="18">
        <v>22</v>
      </c>
      <c r="B24" s="18"/>
      <c r="C24" s="25"/>
      <c r="D24" s="25"/>
      <c r="E24" s="26"/>
      <c r="F24" s="27"/>
      <c r="G24" s="27"/>
      <c r="H24" s="28"/>
      <c r="I24" s="27"/>
      <c r="J24" s="27"/>
      <c r="K24" s="27"/>
      <c r="L24" s="46"/>
      <c r="M24" s="47"/>
      <c r="N24" s="47"/>
      <c r="O24" s="48"/>
      <c r="P24" s="47"/>
      <c r="Q24" s="65"/>
      <c r="R24" s="65"/>
      <c r="S24" s="66"/>
      <c r="T24" s="67"/>
      <c r="U24" s="78"/>
      <c r="V24" s="78"/>
      <c r="W24" s="77"/>
      <c r="X24" s="77"/>
      <c r="Y24" s="77"/>
      <c r="Z24" s="77"/>
      <c r="AA24" s="77"/>
      <c r="AB24" s="77"/>
      <c r="AC24" s="92"/>
      <c r="AD24" s="90"/>
      <c r="AE24" s="18"/>
    </row>
    <row r="25" spans="1:31">
      <c r="A25" s="18">
        <v>23</v>
      </c>
      <c r="B25" s="18"/>
      <c r="C25" s="25"/>
      <c r="D25" s="25"/>
      <c r="E25" s="26"/>
      <c r="F25" s="27"/>
      <c r="G25" s="27"/>
      <c r="H25" s="28"/>
      <c r="I25" s="27"/>
      <c r="J25" s="27"/>
      <c r="K25" s="27"/>
      <c r="L25" s="46"/>
      <c r="M25" s="47"/>
      <c r="N25" s="47"/>
      <c r="O25" s="48"/>
      <c r="P25" s="47"/>
      <c r="Q25" s="65"/>
      <c r="R25" s="65"/>
      <c r="S25" s="66"/>
      <c r="T25" s="67"/>
      <c r="U25" s="78"/>
      <c r="V25" s="78"/>
      <c r="W25" s="77"/>
      <c r="X25" s="77"/>
      <c r="Y25" s="77"/>
      <c r="Z25" s="77"/>
      <c r="AA25" s="77"/>
      <c r="AB25" s="77"/>
      <c r="AC25" s="92"/>
      <c r="AD25" s="90"/>
      <c r="AE25" s="18"/>
    </row>
    <row r="26" spans="1:31">
      <c r="A26" s="18">
        <v>24</v>
      </c>
      <c r="B26" s="18"/>
      <c r="C26" s="25"/>
      <c r="D26" s="25"/>
      <c r="E26" s="26"/>
      <c r="F26" s="27"/>
      <c r="G26" s="27"/>
      <c r="H26" s="28"/>
      <c r="I26" s="27"/>
      <c r="J26" s="27"/>
      <c r="K26" s="27"/>
      <c r="L26" s="46"/>
      <c r="M26" s="47"/>
      <c r="N26" s="47"/>
      <c r="O26" s="48"/>
      <c r="P26" s="47"/>
      <c r="Q26" s="65"/>
      <c r="R26" s="65"/>
      <c r="S26" s="66"/>
      <c r="T26" s="67"/>
      <c r="U26" s="78"/>
      <c r="V26" s="78"/>
      <c r="W26" s="77"/>
      <c r="X26" s="77"/>
      <c r="Y26" s="77"/>
      <c r="Z26" s="77"/>
      <c r="AA26" s="77"/>
      <c r="AB26" s="77"/>
      <c r="AC26" s="92"/>
      <c r="AD26" s="90"/>
      <c r="AE26" s="18"/>
    </row>
    <row r="27" spans="10:31">
      <c r="J27" s="27"/>
      <c r="K27" s="27"/>
      <c r="Q27" s="65"/>
      <c r="R27" s="65"/>
      <c r="U27" s="78"/>
      <c r="V27" s="78"/>
      <c r="AC27" s="92"/>
      <c r="AD27" s="90"/>
      <c r="AE27" s="18"/>
    </row>
    <row r="28" spans="10:31">
      <c r="J28" s="27"/>
      <c r="K28" s="27"/>
      <c r="Q28" s="65"/>
      <c r="R28" s="65"/>
      <c r="U28" s="78"/>
      <c r="V28" s="78"/>
      <c r="AC28" s="92"/>
      <c r="AD28" s="90"/>
      <c r="AE28" s="18"/>
    </row>
  </sheetData>
  <sortState ref="A1:AC28">
    <sortCondition ref="S3:S48"/>
    <sortCondition ref="P3:P48"/>
  </sortState>
  <mergeCells count="10">
    <mergeCell ref="A1:AC1"/>
    <mergeCell ref="E2:K2"/>
    <mergeCell ref="L2:R2"/>
    <mergeCell ref="W2:AB2"/>
    <mergeCell ref="T2:T3"/>
    <mergeCell ref="U2:U3"/>
    <mergeCell ref="V2:V3"/>
    <mergeCell ref="AC2:AC3"/>
    <mergeCell ref="AD2:AD3"/>
    <mergeCell ref="AE2:AE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Cerasus</cp:lastModifiedBy>
  <dcterms:created xsi:type="dcterms:W3CDTF">2021-12-28T06:57:00Z</dcterms:created>
  <dcterms:modified xsi:type="dcterms:W3CDTF">2023-02-27T12:58:26Z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DD040B3823B8431AB2394255412297E9</vt:lpwstr>
  </property>
  <property fmtid="{D5CDD505-2E9C-101B-9397-08002B2CF9AE}" pid="3" name="KSOProductBuildVer">
    <vt:lpwstr>2052-11.1.0.12980</vt:lpwstr>
  </property>
</Properties>
</file>